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70" sheetId="1" r:id="rId1"/>
    <sheet name="код" sheetId="51" r:id="rId2"/>
    <sheet name="ВСЕ_" sheetId="52" r:id="rId3"/>
    <sheet name="26" sheetId="55" r:id="rId4"/>
    <sheet name="66" sheetId="54" r:id="rId5"/>
    <sheet name="67" sheetId="53" r:id="rId6"/>
    <sheet name="реабилитация" sheetId="49" r:id="rId7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'300070'!$7:$11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N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/>
  <c r="M57"/>
  <c r="K57"/>
  <c r="J57" s="1"/>
  <c r="F57"/>
  <c r="E57" s="1"/>
  <c r="Q56"/>
  <c r="P56"/>
  <c r="O56"/>
  <c r="N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/>
  <c r="Q45"/>
  <c r="M45" s="1"/>
  <c r="P45"/>
  <c r="O45"/>
  <c r="N45" s="1"/>
  <c r="K45"/>
  <c r="J45" s="1"/>
  <c r="F45"/>
  <c r="E45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F22"/>
  <c r="E22" s="1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M16" s="1"/>
  <c r="P16"/>
  <c r="O16"/>
  <c r="N16" s="1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27" l="1"/>
  <c r="N24"/>
  <c r="Q21"/>
  <c r="M21" s="1"/>
  <c r="K21"/>
  <c r="J21" s="1"/>
  <c r="E21"/>
  <c r="J22"/>
  <c r="F21"/>
  <c r="P21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<sst xmlns="http://schemas.openxmlformats.org/spreadsheetml/2006/main" count="4154" uniqueCount="1091">
  <si>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</si>
  <si>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</si>
  <si>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</si>
  <si>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</si>
  <si>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</si>
  <si>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</si>
  <si>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</si>
  <si>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</si>
  <si>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</si>
  <si>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</si>
  <si>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</si>
  <si>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</si>
  <si>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</si>
  <si>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</si>
  <si>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</si>
  <si>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</si>
  <si>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</si>
  <si>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</si>
  <si>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</si>
  <si>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</si>
  <si>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</si>
  <si>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</si>
  <si>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</si>
  <si>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</si>
  <si>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</si>
  <si>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</si>
  <si>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</si>
  <si>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</si>
  <si>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</si>
  <si>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</si>
  <si>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</si>
  <si>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</si>
  <si>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</si>
  <si>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</si>
  <si>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</si>
  <si>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</si>
  <si>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</si>
  <si>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</si>
  <si>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</si>
  <si>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</si>
  <si>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</si>
  <si>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</si>
  <si>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</si>
  <si>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</si>
  <si>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</si>
  <si>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</si>
  <si>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</si>
  <si>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</si>
  <si>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</si>
  <si>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</si>
  <si>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</si>
  <si>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</si>
  <si>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</si>
  <si>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</si>
  <si>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</si>
  <si>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</si>
  <si>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</si>
  <si>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</si>
  <si>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</si>
  <si>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</si>
  <si>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</si>
  <si>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</si>
  <si>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</si>
  <si>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</si>
  <si>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</si>
  <si>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</si>
  <si>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</si>
  <si>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</si>
  <si>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</si>
  <si>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</si>
  <si>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</si>
  <si>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</si>
  <si>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</si>
  <si>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</si>
  <si>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</si>
  <si>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</si>
  <si>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</si>
  <si>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</si>
  <si>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</si>
  <si>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</si>
  <si>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</si>
  <si>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</si>
  <si>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</si>
  <si>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</si>
  <si>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</si>
  <si>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</si>
  <si>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</si>
  <si>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</si>
  <si>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</si>
  <si>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</si>
  <si>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</si>
  <si>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</si>
  <si>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</si>
  <si>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</si>
  <si>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</si>
  <si>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</si>
  <si>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</si>
  <si>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</si>
  <si>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</si>
  <si>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</si>
  <si>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</si>
  <si>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</si>
  <si>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</si>
  <si>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</si>
  <si>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</si>
  <si>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</si>
  <si>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</si>
  <si>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</si>
  <si>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</si>
  <si>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</si>
  <si>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</si>
  <si>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</si>
  <si>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</si>
  <si>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</si>
  <si>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</si>
  <si>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</si>
  <si>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</si>
  <si>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</si>
  <si>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</si>
  <si>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</si>
  <si>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</si>
  <si>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</si>
  <si>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</si>
  <si>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</si>
  <si>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</si>
  <si>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</si>
  <si>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</si>
  <si>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</si>
  <si>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</si>
  <si>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</si>
  <si>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</si>
  <si>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</si>
  <si>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</si>
  <si>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</si>
  <si>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</si>
  <si>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</si>
  <si>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</si>
  <si>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</si>
  <si>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</si>
  <si>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</si>
  <si>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</si>
  <si>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</si>
  <si>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</si>
  <si>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</si>
  <si>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</si>
  <si>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</si>
  <si>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</si>
  <si>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</si>
  <si>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</si>
  <si>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</si>
  <si>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</si>
  <si>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</si>
  <si>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</si>
  <si>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</si>
  <si>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</si>
  <si>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</si>
  <si>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</si>
  <si>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</si>
  <si>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</si>
  <si>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</si>
  <si>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</si>
  <si>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</si>
  <si>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</si>
  <si>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</si>
  <si>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</si>
  <si>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</si>
  <si>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</si>
  <si>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</si>
  <si>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</si>
  <si>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</si>
  <si>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</si>
  <si>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</si>
  <si>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</si>
  <si>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</si>
  <si>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</si>
  <si>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</si>
  <si>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</si>
  <si>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</si>
  <si>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</si>
  <si>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</si>
  <si>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</si>
  <si>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</si>
  <si>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</si>
  <si>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</si>
  <si>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</si>
  <si>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</si>
  <si>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</si>
  <si>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</si>
  <si>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</si>
  <si>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</si>
  <si>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</si>
  <si>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</si>
  <si>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</si>
  <si>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</si>
  <si>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</si>
  <si>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</si>
  <si>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</si>
  <si>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</si>
  <si>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</si>
  <si>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</si>
  <si>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</si>
  <si>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</si>
  <si>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</si>
  <si>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</si>
  <si>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</si>
  <si>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</si>
  <si>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</si>
  <si>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</si>
  <si>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</si>
  <si>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</si>
  <si>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</si>
  <si>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</si>
  <si>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</si>
  <si>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</si>
  <si>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</si>
  <si>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</si>
  <si>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</si>
  <si>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</si>
  <si>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</si>
  <si>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</si>
  <si>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</si>
  <si>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</si>
  <si>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</si>
  <si>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</si>
  <si>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</si>
  <si>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</si>
  <si>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</si>
  <si>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</si>
  <si>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</si>
  <si>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</si>
  <si>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</si>
  <si>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</si>
  <si>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</si>
  <si>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</si>
  <si>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</si>
  <si>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</si>
  <si>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</si>
  <si>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</si>
  <si>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</si>
  <si>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</si>
  <si>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</si>
  <si>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</si>
  <si>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</si>
  <si>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</si>
  <si>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</si>
  <si>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</si>
  <si>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</si>
  <si>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</si>
  <si>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</si>
  <si>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</si>
  <si>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</si>
  <si>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</si>
  <si>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</si>
  <si>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</si>
  <si>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</si>
  <si>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</si>
  <si>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</si>
  <si>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</si>
  <si>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</si>
  <si>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</si>
  <si>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</si>
  <si>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</si>
  <si>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</si>
  <si>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</si>
  <si>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</si>
  <si>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</si>
  <si>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</si>
  <si>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</si>
  <si>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</si>
  <si>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</si>
  <si>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</si>
  <si>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</si>
  <si>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</si>
  <si>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</si>
  <si>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</si>
  <si>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</si>
  <si>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</si>
  <si>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</si>
  <si>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</si>
  <si>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</si>
  <si>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</si>
  <si>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</si>
  <si>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</si>
  <si>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</si>
  <si>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</si>
  <si>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</si>
  <si>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</si>
  <si>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</si>
  <si>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</si>
  <si>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</si>
  <si>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</si>
  <si>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</si>
  <si>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</si>
  <si>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</si>
  <si>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</si>
  <si>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</si>
  <si>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</si>
  <si>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</si>
  <si>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</si>
  <si>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</si>
  <si>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</si>
  <si>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</si>
  <si>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</si>
  <si>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</si>
  <si>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</si>
  <si>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</si>
  <si>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</si>
  <si>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</si>
  <si>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</si>
  <si>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</si>
  <si>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</si>
  <si>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</si>
  <si>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</si>
  <si>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</si>
  <si>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</si>
  <si>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</si>
  <si>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</si>
  <si>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</si>
  <si>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</si>
  <si>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</si>
  <si>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</si>
  <si>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</si>
  <si>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</si>
  <si>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</si>
  <si>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</si>
  <si>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</si>
  <si>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</si>
  <si>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</si>
  <si>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</si>
  <si>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</si>
  <si>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</si>
  <si>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</si>
  <si>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</si>
  <si>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</si>
  <si>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</si>
  <si>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</si>
  <si>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</si>
  <si>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</si>
  <si>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</si>
  <si>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</si>
  <si>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</si>
  <si>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</si>
  <si>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</si>
  <si>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</si>
  <si>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</si>
  <si>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</si>
  <si>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</si>
  <si>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</si>
  <si>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</si>
  <si>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</si>
  <si>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</si>
  <si>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</si>
  <si>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</si>
  <si>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</si>
  <si>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</si>
  <si>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</si>
  <si>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</si>
  <si>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</si>
  <si>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</si>
  <si>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</si>
  <si>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</si>
  <si>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</si>
  <si>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</si>
  <si>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</si>
  <si>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</si>
  <si>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</si>
  <si>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</si>
  <si>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</si>
  <si>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</si>
  <si>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</si>
  <si>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</si>
  <si>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</si>
  <si>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</si>
  <si>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</si>
  <si>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</si>
  <si>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</si>
  <si>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</si>
  <si>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</si>
  <si>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</si>
  <si>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</si>
  <si>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</si>
  <si>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</si>
  <si>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</si>
  <si>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</si>
  <si>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</si>
  <si>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</si>
  <si>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</si>
  <si>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</si>
  <si>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</si>
  <si>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</si>
  <si>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</si>
  <si>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</si>
  <si>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</si>
  <si>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</si>
  <si>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</si>
  <si>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</si>
  <si>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</si>
  <si>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</si>
  <si>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</si>
  <si>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</si>
  <si>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</si>
  <si>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</si>
  <si>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</si>
  <si>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</si>
  <si>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</si>
  <si>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</si>
  <si>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</si>
  <si>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</si>
  <si>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</si>
  <si>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</si>
  <si>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</si>
  <si>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</si>
  <si>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</si>
  <si>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</si>
  <si>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</si>
  <si>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</si>
  <si>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</si>
  <si>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</si>
  <si>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</si>
  <si>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</si>
  <si>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</si>
  <si>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</si>
  <si>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</si>
  <si>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</si>
  <si>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</si>
  <si>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</si>
  <si>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</si>
  <si>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</si>
  <si>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</si>
  <si>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</si>
  <si>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</si>
  <si>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</si>
  <si>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</si>
  <si>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</si>
  <si>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</si>
  <si>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</si>
  <si>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</si>
  <si>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</si>
  <si>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</si>
  <si>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</si>
  <si>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</si>
  <si>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</si>
  <si>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</si>
  <si>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</si>
  <si>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</si>
  <si>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</si>
  <si>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</si>
  <si>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</si>
  <si>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</si>
  <si>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</si>
  <si>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</si>
  <si>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</si>
  <si>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</si>
  <si>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</si>
  <si>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</si>
  <si>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</si>
  <si>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</si>
  <si>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</si>
  <si>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</si>
  <si>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</si>
  <si>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</si>
  <si>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</si>
  <si>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</si>
  <si>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</si>
  <si>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</si>
  <si>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</si>
  <si>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</si>
  <si>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</si>
  <si>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</si>
  <si>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</si>
  <si>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</si>
  <si>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</si>
  <si>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</si>
  <si>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</si>
  <si>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</si>
  <si>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</si>
  <si>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</si>
  <si>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</si>
  <si>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</si>
  <si>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</si>
  <si>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</si>
  <si>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</si>
  <si>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</si>
  <si>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</si>
  <si>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</si>
  <si>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</si>
  <si>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</si>
  <si>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</si>
  <si>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</si>
  <si>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</si>
  <si>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</si>
  <si>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</si>
  <si>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</si>
  <si>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</si>
  <si>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</si>
  <si>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</si>
  <si>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</si>
  <si>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</si>
  <si>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</si>
  <si>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</si>
  <si>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</si>
  <si>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</si>
  <si>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</si>
  <si>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</si>
  <si>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</si>
  <si>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</si>
  <si>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</si>
  <si>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</si>
  <si>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</si>
  <si>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</si>
  <si>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</si>
  <si>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</si>
  <si>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</si>
  <si>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</si>
  <si>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</si>
  <si>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</si>
  <si>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</si>
  <si>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</si>
  <si>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</si>
  <si>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</si>
  <si>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</si>
  <si>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</si>
  <si>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</si>
  <si>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</si>
  <si>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</si>
  <si>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</si>
  <si>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</si>
  <si>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</si>
  <si>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</si>
  <si>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</si>
  <si>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</si>
  <si>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</si>
  <si>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</si>
  <si>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</si>
  <si>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</si>
  <si>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</si>
  <si>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</si>
  <si>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</si>
  <si>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</si>
  <si>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</si>
  <si>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</si>
  <si>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</si>
  <si>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</si>
  <si>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</si>
  <si>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</si>
  <si>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</si>
  <si>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</si>
  <si>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</si>
  <si>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</si>
  <si>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</si>
  <si>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</si>
  <si>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</si>
  <si>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</si>
  <si>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</si>
  <si>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</si>
  <si>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</si>
  <si>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</si>
  <si>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</si>
  <si>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</si>
  <si>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</si>
  <si>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</si>
  <si>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</si>
  <si>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</si>
  <si>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</si>
  <si>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</si>
  <si>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</si>
  <si>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</si>
  <si>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</si>
  <si>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</si>
  <si>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</si>
  <si>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</si>
  <si>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</si>
  <si>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</si>
  <si>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</si>
  <si>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</si>
  <si>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</si>
  <si>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</si>
  <si>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</si>
  <si>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</si>
  <si>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</si>
  <si>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</si>
  <si>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</si>
  <si>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</si>
  <si>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</si>
  <si>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</si>
  <si>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</si>
  <si>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</si>
  <si>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</si>
  <si>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</si>
  <si>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</si>
  <si>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</si>
  <si>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</si>
  <si>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</si>
  <si>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</si>
  <si>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</si>
  <si>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</si>
  <si>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</si>
  <si>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</si>
  <si>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</si>
  <si>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</si>
  <si>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</si>
  <si>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</si>
  <si>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</si>
  <si>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</si>
  <si>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</si>
  <si>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</si>
  <si>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</si>
  <si>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</si>
  <si>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</si>
  <si>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</si>
  <si>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</si>
  <si>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</si>
  <si>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</si>
  <si>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</si>
  <si>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</si>
  <si>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</si>
  <si>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</si>
  <si>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</si>
  <si>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</si>
  <si>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</si>
  <si>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</si>
  <si>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</si>
  <si>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</si>
  <si>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</si>
  <si>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</si>
  <si>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</si>
  <si>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</si>
  <si>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</si>
  <si>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</si>
  <si>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</si>
  <si>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</si>
  <si>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</si>
  <si>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</si>
  <si>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</si>
  <si>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</si>
  <si>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</si>
  <si>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</si>
  <si>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</si>
  <si>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</si>
  <si>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</si>
  <si>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</si>
  <si>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</si>
  <si>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</si>
  <si>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</si>
  <si>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</si>
  <si>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</si>
  <si>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</si>
  <si>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</si>
  <si>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</si>
  <si>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</si>
  <si>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</si>
  <si>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</si>
  <si>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</si>
  <si>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</si>
  <si>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</si>
  <si>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</si>
  <si>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</si>
  <si>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</si>
  <si>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</si>
  <si>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</si>
  <si>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</si>
  <si>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</si>
  <si>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</si>
  <si>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</si>
  <si>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</si>
  <si>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</si>
  <si>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</si>
  <si>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</si>
  <si>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</si>
  <si>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</si>
  <si>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</si>
  <si>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</si>
  <si>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</si>
  <si>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</si>
  <si>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</si>
  <si>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</si>
  <si>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</si>
  <si>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</si>
  <si>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</si>
  <si>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</si>
  <si>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</si>
  <si>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</si>
  <si>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</si>
  <si>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</si>
  <si>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</si>
  <si>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</si>
  <si>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</si>
  <si>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</si>
  <si>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</si>
  <si>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</si>
  <si>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</si>
  <si>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</si>
  <si>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</si>
  <si>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</si>
  <si>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</si>
  <si>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</si>
  <si>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</si>
  <si>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</si>
  <si>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</si>
  <si>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</si>
  <si>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</si>
  <si>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</si>
  <si>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</si>
  <si>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</si>
  <si>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</si>
  <si>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</si>
  <si>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</si>
  <si>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</si>
  <si>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</si>
  <si>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</si>
  <si>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</si>
  <si>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</si>
  <si>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</si>
  <si>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</si>
  <si>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</si>
  <si>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</si>
  <si>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</si>
  <si>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</si>
  <si>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</si>
  <si>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</si>
  <si>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</si>
  <si>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</si>
  <si>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</si>
  <si>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</si>
  <si>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</si>
  <si>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</si>
  <si>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</si>
  <si>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</si>
  <si>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</si>
  <si>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</si>
  <si>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</si>
  <si>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</si>
  <si>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</si>
  <si>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</si>
  <si>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</si>
  <si>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</si>
  <si>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</si>
  <si>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</si>
  <si>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</si>
  <si>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</si>
  <si>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</si>
  <si>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</si>
  <si>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</si>
  <si>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</si>
  <si>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</si>
  <si>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</si>
  <si>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</si>
  <si>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</si>
  <si>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</si>
  <si>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</si>
  <si>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</si>
  <si>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</si>
  <si>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</si>
  <si>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</si>
  <si>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</si>
  <si>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</si>
  <si>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</si>
  <si>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</si>
  <si>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</si>
  <si>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</si>
  <si>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</si>
  <si>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</si>
  <si>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</si>
  <si>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</si>
  <si>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</si>
  <si>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</si>
  <si>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</si>
  <si>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</si>
  <si>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</si>
  <si>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</si>
  <si>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</si>
  <si>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</si>
  <si>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</si>
  <si>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</si>
  <si>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</si>
  <si>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</si>
  <si>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</si>
  <si>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</si>
  <si>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</si>
  <si>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</si>
  <si>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</si>
  <si>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</si>
  <si>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</si>
  <si>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</si>
  <si>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</si>
  <si>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</si>
  <si>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</si>
  <si>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</si>
  <si>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</si>
  <si>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</si>
  <si>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</si>
  <si>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</si>
  <si>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</si>
  <si>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</si>
  <si>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</si>
  <si>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</si>
  <si>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</si>
  <si>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</si>
  <si>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</si>
  <si>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</si>
  <si>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</si>
  <si>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</si>
  <si>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</si>
  <si>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</si>
  <si>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</si>
  <si>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</si>
  <si>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</si>
  <si>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</si>
  <si>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</si>
  <si>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</si>
  <si>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</si>
  <si>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</si>
  <si>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</si>
  <si>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</si>
  <si>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</si>
  <si>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</si>
  <si>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</si>
  <si>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</si>
  <si>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</si>
  <si>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</si>
  <si>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</si>
  <si>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</si>
  <si>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</si>
  <si>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</si>
  <si>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</si>
  <si>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</si>
  <si>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</si>
  <si>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</si>
  <si>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</si>
  <si>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</si>
  <si>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</si>
  <si>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</si>
  <si>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</si>
  <si>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</si>
  <si>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</si>
  <si>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</si>
  <si>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</si>
  <si>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</si>
  <si>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</si>
  <si>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</si>
  <si>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</si>
  <si>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</si>
  <si>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</si>
  <si>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</si>
  <si>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</si>
  <si>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</si>
  <si>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</si>
  <si>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</si>
  <si>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</si>
  <si>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</si>
  <si>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</si>
  <si>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</si>
  <si>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</si>
  <si>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</si>
  <si>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</si>
  <si>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</si>
  <si>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</si>
  <si>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</si>
  <si>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</si>
  <si>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</si>
  <si>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</si>
  <si>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</si>
  <si>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</si>
  <si>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</si>
  <si>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</si>
  <si>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</si>
  <si>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</si>
  <si>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</si>
  <si>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</si>
  <si>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</si>
  <si>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</si>
  <si>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</si>
  <si>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</si>
  <si>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</si>
  <si>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</si>
  <si>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</si>
  <si>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</si>
  <si>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</si>
  <si>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</si>
  <si>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</si>
  <si>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</si>
  <si>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</si>
  <si>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</si>
  <si>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</si>
  <si>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</si>
  <si>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</si>
  <si>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</si>
  <si>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</si>
  <si>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</si>
  <si>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</si>
  <si>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</si>
  <si>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</si>
  <si>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</si>
  <si>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</si>
  <si>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</si>
  <si>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</si>
  <si>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</si>
  <si>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</si>
  <si>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</si>
  <si>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</si>
  <si>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</si>
  <si>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</si>
  <si>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</si>
  <si>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</si>
  <si>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</si>
  <si>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</si>
  <si>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</si>
  <si>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</si>
  <si>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</si>
  <si>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</si>
  <si>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</si>
  <si>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</si>
  <si>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</si>
  <si>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</si>
  <si>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</si>
  <si>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</si>
  <si>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</si>
  <si>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</si>
  <si>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</si>
  <si>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</si>
  <si>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</si>
  <si>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</si>
  <si>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</si>
  <si>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</si>
  <si>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</si>
  <si>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</si>
  <si>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</si>
  <si>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</si>
  <si>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</si>
  <si>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</si>
  <si>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</si>
  <si>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</si>
  <si>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</si>
  <si>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</si>
  <si>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</si>
  <si>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</si>
  <si>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</si>
  <si>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</si>
  <si>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</si>
  <si>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</si>
  <si>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</si>
  <si>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</si>
  <si>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</si>
  <si>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</si>
  <si>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</si>
  <si>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</si>
  <si>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</si>
  <si>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</si>
  <si>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</si>
  <si>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</si>
  <si>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</si>
  <si>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</si>
  <si>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</si>
  <si>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</si>
  <si>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</si>
  <si>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</si>
  <si>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</si>
  <si>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</si>
  <si>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</si>
  <si>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</si>
  <si>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</si>
  <si>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</si>
  <si>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</si>
  <si>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</si>
  <si>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</si>
  <si>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</si>
  <si>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</si>
  <si>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</si>
  <si>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</si>
  <si>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</si>
  <si>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</si>
  <si>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</si>
  <si>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</si>
  <si>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</si>
  <si>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</si>
  <si>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</si>
  <si>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</si>
  <si>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</si>
  <si>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</si>
  <si>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</si>
  <si>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</si>
  <si>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</si>
  <si>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</si>
  <si>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</si>
  <si>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</si>
  <si>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</si>
  <si>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</si>
  <si>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</si>
  <si>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</si>
  <si>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</si>
  <si>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</si>
  <si>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</si>
  <si>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</si>
  <si>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</si>
  <si>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</si>
  <si>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</si>
  <si>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</si>
  <si>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</si>
  <si>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</si>
  <si>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</si>
  <si>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</si>
  <si>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</si>
  <si>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</si>
  <si>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</si>
  <si>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</si>
  <si>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</si>
  <si>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</si>
  <si>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</si>
  <si>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</si>
  <si>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</si>
  <si>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</si>
  <si>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</si>
  <si>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</si>
  <si>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</si>
  <si>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</si>
  <si>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</si>
  <si>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</si>
  <si>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</si>
  <si>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</si>
  <si>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</si>
  <si>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</si>
  <si>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</si>
  <si>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</si>
  <si>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</si>
  <si>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</si>
  <si>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</si>
  <si>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</si>
  <si>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ФГБУ "ФЦССХ" МИНЗДРАВА РОССИИ (Г.АСТРАХАНЬ)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</si>
  <si>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</si>
  <si>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</si>
  <si>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</si>
  <si>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</si>
  <si>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</si>
  <si>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</si>
  <si>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</si>
  <si>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</si>
  <si>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</si>
  <si>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</si>
  <si>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</si>
  <si>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</si>
  <si>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</si>
  <si>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</si>
  <si>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</si>
  <si>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</si>
  <si>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</si>
  <si>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</si>
  <si>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</si>
  <si>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</si>
  <si>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</si>
  <si>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</si>
  <si>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</si>
  <si>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</si>
  <si>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</si>
  <si>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</si>
  <si>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</si>
  <si>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</si>
  <si>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</si>
  <si>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</si>
  <si>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</si>
  <si>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</si>
  <si>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</si>
  <si>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</si>
  <si>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</si>
  <si>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</si>
  <si>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</si>
  <si>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</si>
  <si>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</si>
  <si>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</si>
  <si>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</si>
  <si>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</si>
  <si>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</si>
  <si>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</si>
  <si>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</si>
  <si>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</si>
  <si>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</si>
  <si>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</si>
  <si>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</si>
  <si>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</si>
  <si>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</si>
  <si>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</si>
  <si>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</si>
  <si>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</si>
  <si>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</si>
  <si>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</si>
  <si>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(26)кардиологические</t>
  </si>
  <si>
    <t>(29)кардиологии</t>
  </si>
  <si>
    <t>(66)кардиохирургические</t>
  </si>
  <si>
    <t>(81)сердечно-сосудистой хирургии</t>
  </si>
  <si>
    <t>(67)сосудистой хирургии</t>
  </si>
  <si>
    <t>с 01.08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</si>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</sst>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300070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1</v>
      </c>
      <c r="F24" s="28">
        <f t="shared" si="12"/>
        <v>302</v>
      </c>
      <c r="G24" s="41">
        <v>28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302</v>
      </c>
      <c r="O24" s="45">
        <f t="shared" si="6"/>
        <v>1</v>
      </c>
      <c r="P24" s="28">
        <f t="shared" si="7"/>
        <v>302</v>
      </c>
      <c r="Q24" s="162">
        <f t="shared" si="8"/>
        <v>28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18</v>
      </c>
      <c r="F27" s="28">
        <f t="shared" si="12"/>
        <v>5418</v>
      </c>
      <c r="G27" s="41">
        <v>860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6</v>
      </c>
      <c r="N27" s="28">
        <f t="shared" si="5"/>
        <v>301</v>
      </c>
      <c r="O27" s="45">
        <f t="shared" si="6"/>
        <v>18</v>
      </c>
      <c r="P27" s="28">
        <f t="shared" si="7"/>
        <v>5418</v>
      </c>
      <c r="Q27" s="162">
        <f t="shared" si="8"/>
        <v>860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0</v>
      </c>
      <c r="F62" s="28">
        <f t="shared" si="12"/>
        <v>0</v>
      </c>
      <c r="G62" s="41">
        <v>0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0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19</v>
      </c>
      <c r="F67" s="28">
        <f>SUM(F12:F66)-F23-F22</f>
        <v>5720</v>
      </c>
      <c r="G67" s="41">
        <f>SUM(G12:G66)-G23-G22</f>
        <v>888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6</v>
      </c>
      <c r="N67" s="28">
        <f>SUM(N12:N66)-N23-N22</f>
        <v>603</v>
      </c>
      <c r="O67" s="45">
        <f>SUM(O12:O66)-O23-O22</f>
        <v>19</v>
      </c>
      <c r="P67" s="28">
        <f>SUM(P12:P66)-P23-P22</f>
        <v>5720</v>
      </c>
      <c r="Q67" s="162">
        <f>G67+L67</f>
        <v>888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300070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28</v>
      </c>
      <c r="F16" s="138">
        <v>0</v>
      </c>
      <c r="G16" s="72">
        <f t="shared" si="0"/>
        <v>28</v>
      </c>
      <c r="H16" s="69">
        <v>0</v>
      </c>
      <c r="I16" s="36">
        <v>0</v>
      </c>
      <c r="J16" s="73">
        <f t="shared" si="1"/>
        <v>0</v>
      </c>
      <c r="K16" s="37">
        <f t="shared" si="2"/>
        <v>28</v>
      </c>
      <c r="L16" s="37">
        <f t="shared" si="3"/>
        <v>0</v>
      </c>
      <c r="M16" s="64">
        <f t="shared" si="4"/>
        <v>28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32</v>
      </c>
      <c r="F19" s="138">
        <v>0</v>
      </c>
      <c r="G19" s="72">
        <f t="shared" si="0"/>
        <v>32</v>
      </c>
      <c r="H19" s="69">
        <v>828</v>
      </c>
      <c r="I19" s="36">
        <v>0</v>
      </c>
      <c r="J19" s="73">
        <f t="shared" si="1"/>
        <v>828</v>
      </c>
      <c r="K19" s="37">
        <f t="shared" si="2"/>
        <v>860</v>
      </c>
      <c r="L19" s="37">
        <f t="shared" si="3"/>
        <v>0</v>
      </c>
      <c r="M19" s="64">
        <f t="shared" si="4"/>
        <v>860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60</v>
      </c>
      <c r="F59" s="138">
        <f t="shared" si="10"/>
        <v>0</v>
      </c>
      <c r="G59" s="72">
        <f t="shared" si="10"/>
        <v>60</v>
      </c>
      <c r="H59" s="69">
        <f t="shared" si="10"/>
        <v>828</v>
      </c>
      <c r="I59" s="36">
        <f t="shared" si="10"/>
        <v>0</v>
      </c>
      <c r="J59" s="73">
        <f t="shared" si="10"/>
        <v>828</v>
      </c>
      <c r="K59" s="37">
        <f t="shared" si="10"/>
        <v>888</v>
      </c>
      <c r="L59" s="37">
        <f t="shared" si="10"/>
        <v>0</v>
      </c>
      <c r="M59" s="64">
        <f t="shared" si="10"/>
        <v>888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8" customHeight="1">
      <c r="D1" s="209" t="s">
        <v>1090</v>
      </c>
      <c r="E1" s="209"/>
      <c r="F1" s="209"/>
    </row>
    <row r="2" spans="1:6">
      <c r="C2" s="115" t="s">
        <v>1027</v>
      </c>
      <c r="D2" s="106">
        <v>300070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1089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 ht="16.5" hidden="1" thickBot="1">
      <c r="A13" s="139">
        <v>3</v>
      </c>
      <c r="B13" s="140" t="s">
        <v>296</v>
      </c>
      <c r="C13" s="120" t="s">
        <v>60</v>
      </c>
      <c r="D13" s="111">
        <v>0</v>
      </c>
      <c r="E13" s="111">
        <v>0</v>
      </c>
      <c r="F13" s="112">
        <v>0</v>
      </c>
    </row>
    <row r="14" spans="1:6" ht="16.5" hidden="1" thickBot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t="16.5" hidden="1" thickBot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t="16.5" hidden="1" thickBot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t="16.5" hidden="1" thickBot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t="16.5" hidden="1" thickBot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t="16.5" hidden="1" thickBot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t="16.5" hidden="1" thickBot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2.25" hidden="1" thickBot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t="16.5" hidden="1" thickBot="1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 ht="16.5" hidden="1" thickBot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 ht="16.5" hidden="1" thickBot="1">
      <c r="A34" s="139">
        <v>24</v>
      </c>
      <c r="B34" s="140" t="s">
        <v>313</v>
      </c>
      <c r="C34" s="120" t="s">
        <v>69</v>
      </c>
      <c r="D34" s="111">
        <v>0</v>
      </c>
      <c r="E34" s="111">
        <v>0</v>
      </c>
      <c r="F34" s="112">
        <v>0</v>
      </c>
    </row>
    <row r="35" spans="1:6" ht="16.5" hidden="1" thickBot="1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t="16.5" hidden="1" thickBot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t="16.5" hidden="1" thickBot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t="16.5" hidden="1" thickBot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hidden="1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 ht="16.5" hidden="1" thickBot="1">
      <c r="A41" s="139">
        <v>31</v>
      </c>
      <c r="B41" s="140" t="s">
        <v>320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321</v>
      </c>
      <c r="C42" s="121" t="s">
        <v>262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28</v>
      </c>
      <c r="E104" s="111">
        <v>0</v>
      </c>
      <c r="F104" s="112">
        <v>28</v>
      </c>
    </row>
    <row r="105" spans="1:6" hidden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22</v>
      </c>
      <c r="E107" s="147">
        <v>0</v>
      </c>
      <c r="F107" s="114">
        <v>22</v>
      </c>
    </row>
    <row r="108" spans="1:6" ht="16.5" thickBot="1">
      <c r="A108" s="144">
        <v>98</v>
      </c>
      <c r="B108" s="110" t="s">
        <v>373</v>
      </c>
      <c r="C108" s="122" t="s">
        <v>739</v>
      </c>
      <c r="D108" s="146">
        <v>6</v>
      </c>
      <c r="E108" s="147">
        <v>0</v>
      </c>
      <c r="F108" s="114">
        <v>6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380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 ht="16.5" hidden="1" thickBot="1">
      <c r="A274" s="144">
        <v>264</v>
      </c>
      <c r="B274" s="140" t="s">
        <v>460</v>
      </c>
      <c r="C274" s="120" t="s">
        <v>152</v>
      </c>
      <c r="D274" s="111">
        <v>0</v>
      </c>
      <c r="E274" s="111">
        <v>0</v>
      </c>
      <c r="F274" s="112">
        <v>0</v>
      </c>
    </row>
    <row r="275" spans="1:6" ht="16.5" hidden="1" thickBot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2.25" hidden="1" thickBot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2.25" hidden="1" thickBot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 ht="16.5" hidden="1" thickBot="1">
      <c r="A278" s="144">
        <v>268</v>
      </c>
      <c r="B278" s="110" t="s">
        <v>712</v>
      </c>
      <c r="C278" s="122" t="s">
        <v>156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32</v>
      </c>
      <c r="E286" s="111">
        <v>0</v>
      </c>
      <c r="F286" s="112">
        <v>32</v>
      </c>
    </row>
    <row r="287" spans="1:6" hidden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idden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idden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>
      <c r="A291" s="144">
        <v>281</v>
      </c>
      <c r="B291" s="110" t="s">
        <v>503</v>
      </c>
      <c r="C291" s="122" t="s">
        <v>974</v>
      </c>
      <c r="D291" s="146">
        <v>1</v>
      </c>
      <c r="E291" s="147">
        <v>0</v>
      </c>
      <c r="F291" s="114">
        <v>1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976</v>
      </c>
      <c r="D293" s="146">
        <v>1</v>
      </c>
      <c r="E293" s="147">
        <v>0</v>
      </c>
      <c r="F293" s="114">
        <v>1</v>
      </c>
    </row>
    <row r="294" spans="1:6" hidden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idden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idden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1.5">
      <c r="A297" s="144">
        <v>287</v>
      </c>
      <c r="B297" s="110" t="s">
        <v>980</v>
      </c>
      <c r="C297" s="122" t="s">
        <v>981</v>
      </c>
      <c r="D297" s="146">
        <v>29</v>
      </c>
      <c r="E297" s="147">
        <v>0</v>
      </c>
      <c r="F297" s="114">
        <v>29</v>
      </c>
    </row>
    <row r="298" spans="1:6" hidden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1.5">
      <c r="A299" s="144">
        <v>289</v>
      </c>
      <c r="B299" s="110" t="s">
        <v>983</v>
      </c>
      <c r="C299" s="122" t="s">
        <v>984</v>
      </c>
      <c r="D299" s="146">
        <v>1</v>
      </c>
      <c r="E299" s="147">
        <v>0</v>
      </c>
      <c r="F299" s="114">
        <v>1</v>
      </c>
    </row>
    <row r="300" spans="1:6" hidden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idden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idden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idden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idden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1.5" hidden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 hidden="1">
      <c r="A306" s="144">
        <v>296</v>
      </c>
      <c r="B306" s="140" t="s">
        <v>464</v>
      </c>
      <c r="C306" s="120" t="s">
        <v>167</v>
      </c>
      <c r="D306" s="111">
        <v>0</v>
      </c>
      <c r="E306" s="111">
        <v>0</v>
      </c>
      <c r="F306" s="112">
        <v>0</v>
      </c>
    </row>
    <row r="307" spans="1:6" ht="31.5" hidden="1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 hidden="1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 hidden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 hidden="1">
      <c r="A311" s="144">
        <v>301</v>
      </c>
      <c r="B311" s="110" t="s">
        <v>515</v>
      </c>
      <c r="C311" s="122" t="s">
        <v>993</v>
      </c>
      <c r="D311" s="146">
        <v>0</v>
      </c>
      <c r="E311" s="147">
        <v>0</v>
      </c>
      <c r="F311" s="114">
        <v>0</v>
      </c>
    </row>
    <row r="312" spans="1:6" ht="31.5" hidden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idden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 hidden="1">
      <c r="A316" s="144">
        <v>306</v>
      </c>
      <c r="B316" s="110" t="s">
        <v>520</v>
      </c>
      <c r="C316" s="122" t="s">
        <v>168</v>
      </c>
      <c r="D316" s="146">
        <v>0</v>
      </c>
      <c r="E316" s="147">
        <v>0</v>
      </c>
      <c r="F316" s="114">
        <v>0</v>
      </c>
    </row>
    <row r="317" spans="1:6" ht="31.5" hidden="1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0</v>
      </c>
      <c r="F317" s="114">
        <v>0</v>
      </c>
    </row>
    <row r="318" spans="1:6" hidden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1.5" hidden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1.5" hidden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idden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1.5" hidden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1.5" hidden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1.5" hidden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1.5" hidden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 hidden="1">
      <c r="A327" s="144">
        <v>317</v>
      </c>
      <c r="B327" s="140" t="s">
        <v>466</v>
      </c>
      <c r="C327" s="120" t="s">
        <v>176</v>
      </c>
      <c r="D327" s="111">
        <v>0</v>
      </c>
      <c r="E327" s="111">
        <v>0</v>
      </c>
      <c r="F327" s="112">
        <v>0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31.5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 hidden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idden="1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idden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idden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 hidden="1">
      <c r="A341" s="144">
        <v>331</v>
      </c>
      <c r="B341" s="140" t="s">
        <v>467</v>
      </c>
      <c r="C341" s="120" t="s">
        <v>184</v>
      </c>
      <c r="D341" s="111">
        <v>0</v>
      </c>
      <c r="E341" s="111">
        <v>0</v>
      </c>
      <c r="F341" s="112">
        <v>0</v>
      </c>
    </row>
    <row r="342" spans="1:6" hidden="1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idden="1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1.5" hidden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 hidden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idden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idden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idden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idden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idden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idden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idden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 hidden="1">
      <c r="A358" s="144">
        <v>348</v>
      </c>
      <c r="B358" s="140" t="s">
        <v>558</v>
      </c>
      <c r="C358" s="120" t="s">
        <v>196</v>
      </c>
      <c r="D358" s="111">
        <v>0</v>
      </c>
      <c r="E358" s="111">
        <v>0</v>
      </c>
      <c r="F358" s="112">
        <v>0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 hidden="1">
      <c r="A361" s="144">
        <v>351</v>
      </c>
      <c r="B361" s="110" t="s">
        <v>561</v>
      </c>
      <c r="C361" s="122" t="s">
        <v>879</v>
      </c>
      <c r="D361" s="146">
        <v>0</v>
      </c>
      <c r="E361" s="147">
        <v>0</v>
      </c>
      <c r="F361" s="114">
        <v>0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idden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 hidden="1">
      <c r="A375" s="144">
        <v>365</v>
      </c>
      <c r="B375" s="110" t="s">
        <v>575</v>
      </c>
      <c r="C375" s="122" t="s">
        <v>713</v>
      </c>
      <c r="D375" s="146">
        <v>0</v>
      </c>
      <c r="E375" s="147">
        <v>0</v>
      </c>
      <c r="F375" s="114">
        <v>0</v>
      </c>
    </row>
    <row r="376" spans="1:6" hidden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idden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 hidden="1">
      <c r="A378" s="144">
        <v>368</v>
      </c>
      <c r="B378" s="140" t="s">
        <v>578</v>
      </c>
      <c r="C378" s="120" t="s">
        <v>202</v>
      </c>
      <c r="D378" s="111">
        <v>0</v>
      </c>
      <c r="E378" s="111">
        <v>0</v>
      </c>
      <c r="F378" s="112">
        <v>0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idden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idden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idden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idden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idden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idden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idden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idden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idden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idden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idden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idden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1.5" hidden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idden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idden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idden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 hidden="1">
      <c r="A414" s="144">
        <v>404</v>
      </c>
      <c r="B414" s="140" t="s">
        <v>610</v>
      </c>
      <c r="C414" s="120" t="s">
        <v>223</v>
      </c>
      <c r="D414" s="111">
        <v>0</v>
      </c>
      <c r="E414" s="111">
        <v>0</v>
      </c>
      <c r="F414" s="112">
        <v>0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idden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idden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idden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 hidden="1">
      <c r="A424" s="144">
        <v>414</v>
      </c>
      <c r="B424" s="140" t="s">
        <v>909</v>
      </c>
      <c r="C424" s="120" t="s">
        <v>910</v>
      </c>
      <c r="D424" s="111">
        <v>0</v>
      </c>
      <c r="E424" s="111">
        <v>0</v>
      </c>
      <c r="F424" s="112">
        <v>0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60</v>
      </c>
      <c r="E498" s="110">
        <v>0</v>
      </c>
      <c r="F498" s="110">
        <v>60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22"/>
        <filter val="28"/>
        <filter val="29"/>
        <filter val="32"/>
        <filter val="6"/>
        <filter val="60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300070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28</v>
      </c>
      <c r="E103" s="111">
        <v>0</v>
      </c>
      <c r="F103" s="112">
        <v>28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22</v>
      </c>
      <c r="E106" s="147">
        <v>0</v>
      </c>
      <c r="F106" s="114">
        <v>22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6</v>
      </c>
      <c r="E107" s="147">
        <v>0</v>
      </c>
      <c r="F107" s="114">
        <v>6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</v>
      </c>
      <c r="E497" s="110">
        <v>0</v>
      </c>
      <c r="F497" s="110">
        <v>28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300070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32</v>
      </c>
      <c r="E285" s="111">
        <v>0</v>
      </c>
      <c r="F285" s="112">
        <v>32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1</v>
      </c>
      <c r="E290" s="147">
        <v>0</v>
      </c>
      <c r="F290" s="114">
        <v>1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1</v>
      </c>
      <c r="E292" s="147">
        <v>0</v>
      </c>
      <c r="F292" s="114">
        <v>1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29</v>
      </c>
      <c r="E296" s="147">
        <v>0</v>
      </c>
      <c r="F296" s="114">
        <v>29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1</v>
      </c>
      <c r="E298" s="147">
        <v>0</v>
      </c>
      <c r="F298" s="114">
        <v>1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32</v>
      </c>
      <c r="E497" s="110">
        <v>0</v>
      </c>
      <c r="F497" s="110">
        <v>32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300070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0</v>
      </c>
      <c r="F497" s="110">
        <v>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'300070'!P51</f>
        <v>0</v>
      </c>
    </row>
    <row r="9" spans="1:5" ht="24.75">
      <c r="A9" s="21" t="s">
        <v>1</v>
      </c>
      <c r="B9" s="6">
        <f>'300070'!P50</f>
        <v>0</v>
      </c>
    </row>
    <row r="10" spans="1:5">
      <c r="A10" s="1" t="s">
        <v>2</v>
      </c>
      <c r="B10" s="6">
        <f>'300070'!P52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300070</vt:lpstr>
      <vt:lpstr>код</vt:lpstr>
      <vt:lpstr>ВСЕ_</vt:lpstr>
      <vt:lpstr>26</vt:lpstr>
      <vt:lpstr>66</vt:lpstr>
      <vt:lpstr>67</vt:lpstr>
      <vt:lpstr>реабилитация</vt:lpstr>
      <vt:lpstr>'300070'!Заголовки_для_печати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2025-10-02T09:47:34Z</dcterms:modified>
</cp:coreProperties>
</file>